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SAN GIL\"/>
    </mc:Choice>
  </mc:AlternateContent>
  <xr:revisionPtr revIDLastSave="0" documentId="13_ncr:1_{5D154224-B698-448F-8BDB-D4B6D13DA3E9}" xr6:coauthVersionLast="47" xr6:coauthVersionMax="47" xr10:uidLastSave="{00000000-0000-0000-0000-000000000000}"/>
  <bookViews>
    <workbookView xWindow="-120" yWindow="480" windowWidth="20730" windowHeight="11160" xr2:uid="{00000000-000D-0000-FFFF-FFFF00000000}"/>
  </bookViews>
  <sheets>
    <sheet name="LISTADO TRABAJADORES" sheetId="5" r:id="rId1"/>
    <sheet name="LISTA" sheetId="6" state="hidden" r:id="rId2"/>
  </sheets>
  <definedNames>
    <definedName name="_xlnm._FilterDatabase" localSheetId="0" hidden="1">'LISTADO TRABAJADORES'!$A$4:$AO$203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5" l="1"/>
  <c r="U73" i="5" l="1"/>
  <c r="U53" i="5"/>
  <c r="U54" i="5"/>
  <c r="U36" i="5" l="1"/>
  <c r="U107" i="5"/>
  <c r="U110" i="5"/>
  <c r="U111" i="5"/>
  <c r="U112" i="5"/>
  <c r="U113" i="5"/>
  <c r="U114" i="5"/>
  <c r="U115" i="5"/>
  <c r="U97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8" i="5"/>
  <c r="U99" i="5"/>
  <c r="U100" i="5"/>
  <c r="U101" i="5"/>
  <c r="U102" i="5"/>
  <c r="U103" i="5"/>
  <c r="U104" i="5"/>
  <c r="U105" i="5"/>
  <c r="U106" i="5"/>
  <c r="U108" i="5"/>
  <c r="U109" i="5"/>
  <c r="U116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</commentList>
</comments>
</file>

<file path=xl/sharedStrings.xml><?xml version="1.0" encoding="utf-8"?>
<sst xmlns="http://schemas.openxmlformats.org/spreadsheetml/2006/main" count="281" uniqueCount="116">
  <si>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</si>
  <si>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</si>
  <si>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</si>
  <si>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</si>
  <si>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</si>
  <si>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</si>
  <si>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</si>
  <si>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</si>
  <si>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</si>
  <si>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</si>
  <si>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</si>
  <si>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</si>
  <si>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</si>
  <si>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</si>
  <si>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</si>
  <si>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</si>
  <si>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</si>
  <si>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</si>
  <si>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</si>
  <si>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</si>
  <si>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</si>
  <si>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</si>
  <si>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</si>
  <si>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</si>
  <si>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</si>
  <si>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</si>
  <si>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</si>
  <si>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</si>
  <si>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</si>
  <si>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</si>
  <si>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</si>
  <si>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</si>
  <si>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</si>
  <si>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</si>
  <si>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</si>
  <si>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</si>
  <si>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</si>
  <si>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</si>
  <si>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</si>
  <si>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</si>
  <si>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</si>
  <si>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MENDOZA HERNANDEZ</t>
  </si>
  <si>
    <t>JULLY ANDREA</t>
  </si>
  <si>
    <t>NIEVES MENESES</t>
  </si>
  <si>
    <t>YENNY ALEXANDRA</t>
  </si>
  <si>
    <t>PARRA PEREZ</t>
  </si>
  <si>
    <t xml:space="preserve">MARCO ANTONIO </t>
  </si>
  <si>
    <t>RINCON CASTILLO</t>
  </si>
  <si>
    <t>JEAN CARLO</t>
  </si>
  <si>
    <t>JULIO CESAR</t>
  </si>
  <si>
    <t>RAMIREZ BRISEÑO</t>
  </si>
  <si>
    <t>RUTH  MIREYA</t>
  </si>
  <si>
    <t>SARMIENTO HERNANDEZ</t>
  </si>
  <si>
    <t>LAURA VANESSA</t>
  </si>
  <si>
    <t>GALVIS RICO</t>
  </si>
  <si>
    <t>YULI ADELAIDA</t>
  </si>
  <si>
    <t>BONZA GARCIA</t>
  </si>
  <si>
    <t>GLORIA</t>
  </si>
  <si>
    <t>MARTINEZ CACERES</t>
  </si>
  <si>
    <t>HELENA</t>
  </si>
  <si>
    <t>VAZQUEZ VARGAS</t>
  </si>
  <si>
    <t xml:space="preserve">MAYRA ALEJANDRA </t>
  </si>
  <si>
    <t>MORATO AGUILLON</t>
  </si>
  <si>
    <t>MARIANA LUCIA</t>
  </si>
  <si>
    <t>VERDUGO LOPEZ</t>
  </si>
  <si>
    <t>YENNY</t>
  </si>
  <si>
    <t>BURGOS PRADA</t>
  </si>
  <si>
    <t>ALBA LUCIA</t>
  </si>
  <si>
    <t>CELIS AMAYA</t>
  </si>
  <si>
    <t>BARBARA</t>
  </si>
  <si>
    <t xml:space="preserve">QUINTERO DELGADO </t>
  </si>
  <si>
    <t>DIANA CAROLINA</t>
  </si>
  <si>
    <t>RODRIGUEZ MEDINA</t>
  </si>
  <si>
    <t>ADRIANA</t>
  </si>
  <si>
    <t>MARTINEZ SANCHEZ</t>
  </si>
  <si>
    <t xml:space="preserve">JOSE ALBERTO </t>
  </si>
  <si>
    <t>CORDERO BUITRAGO</t>
  </si>
  <si>
    <t>JULIO HERNANDO</t>
  </si>
  <si>
    <t>CASTILLO GUERRERO</t>
  </si>
  <si>
    <t>CARLOS ALBERTO</t>
  </si>
  <si>
    <t>REYES GALVIS</t>
  </si>
  <si>
    <t>AMERICA</t>
  </si>
  <si>
    <t>CORTES RAMIREZ</t>
  </si>
  <si>
    <t>YULIANA ESTEFANIA</t>
  </si>
  <si>
    <t>JENNY ALEXANDRA</t>
  </si>
  <si>
    <t>LUISA DANIELA</t>
  </si>
  <si>
    <t>MUÑOZ ROJAS</t>
  </si>
  <si>
    <t>ANGIE KATEHERINE</t>
  </si>
  <si>
    <t>ALFONSO PARRA</t>
  </si>
  <si>
    <t>JUAN CARLOS</t>
  </si>
  <si>
    <t>CAMELO PARALES</t>
  </si>
  <si>
    <t>GALLO GOMEZ</t>
  </si>
  <si>
    <t>SARA INES</t>
  </si>
  <si>
    <t>REYES BUSTILLO</t>
  </si>
  <si>
    <t>COORD DE SEDE</t>
  </si>
  <si>
    <t>MEDICO GENERAL</t>
  </si>
  <si>
    <t>MEDICO(A) GENERAL</t>
  </si>
  <si>
    <t>ENFERMERA JEFE</t>
  </si>
  <si>
    <t>ENFERMERA JEFE PROM Y PREVEN</t>
  </si>
  <si>
    <t>AUXILIAR DE ENFERMERIA</t>
  </si>
  <si>
    <t>AUXILIAR ADMINISTRATIVO(A)</t>
  </si>
  <si>
    <t>AUXILIAR SERVICIOS GENERALES</t>
  </si>
  <si>
    <t>AUTORIZADOR</t>
  </si>
  <si>
    <t>GINECOLOGO</t>
  </si>
  <si>
    <t>PEDIATRA</t>
  </si>
  <si>
    <t>ORTOPEDISTA</t>
  </si>
  <si>
    <t>PSICOLOGA</t>
  </si>
  <si>
    <t>MEDICO FAMILIAR</t>
  </si>
  <si>
    <t>ENFERMERA</t>
  </si>
  <si>
    <t xml:space="preserve">ADMINISTRATIVO </t>
  </si>
  <si>
    <t xml:space="preserve">ASISTENCIAL </t>
  </si>
  <si>
    <t>KAROLl TATIANA</t>
  </si>
  <si>
    <t>OSCAR ALFONSO</t>
  </si>
  <si>
    <t>BAYONA FUENTES</t>
  </si>
  <si>
    <t>LARROTA GAITAN</t>
  </si>
  <si>
    <t>LICENCIA MATERNIDAD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</si>
</sst>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1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4"/>
  <sheetViews>
    <sheetView tabSelected="1" zoomScale="55" zoomScaleNormal="55" workbookViewId="0">
      <selection activeCell="Q31" sqref="Q31:Q33"/>
    </sheetView>
  </sheetViews>
  <sheetFormatPr baseColWidth="10" defaultColWidth="11.42578125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3" customWidth="1"/>
    <col min="10" max="10" width="26.28515625" style="37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39" t="s">
        <v>8</v>
      </c>
      <c r="B2" s="45"/>
      <c r="C2" s="39" t="s">
        <v>25</v>
      </c>
      <c r="D2" s="40"/>
      <c r="E2" s="40"/>
      <c r="F2" s="40"/>
      <c r="G2" s="40"/>
      <c r="H2" s="41"/>
      <c r="I2" s="41"/>
      <c r="J2" s="42"/>
      <c r="K2" s="46" t="s">
        <v>26</v>
      </c>
      <c r="L2" s="46"/>
      <c r="M2" s="46" t="s">
        <v>22</v>
      </c>
      <c r="N2" s="46"/>
      <c r="O2" s="46" t="s">
        <v>23</v>
      </c>
      <c r="P2" s="46"/>
      <c r="Q2" s="46" t="s">
        <v>24</v>
      </c>
      <c r="R2" s="46"/>
      <c r="S2" s="43" t="s">
        <v>29</v>
      </c>
      <c r="T2" s="43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47" t="s">
        <v>38</v>
      </c>
      <c r="B3" s="47"/>
      <c r="C3" s="47"/>
      <c r="D3" s="47"/>
      <c r="E3" s="47"/>
      <c r="F3" s="47"/>
      <c r="G3" s="48" t="s">
        <v>39</v>
      </c>
      <c r="H3" s="48"/>
      <c r="I3" s="47">
        <v>2023</v>
      </c>
      <c r="J3" s="49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4" t="s">
        <v>30</v>
      </c>
      <c r="W3" s="44"/>
      <c r="X3" s="44"/>
      <c r="Y3" s="44"/>
      <c r="Z3" s="44"/>
      <c r="AA3" s="44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4" t="s">
        <v>41</v>
      </c>
      <c r="C5" s="35" t="s">
        <v>42</v>
      </c>
      <c r="D5" s="34">
        <v>63535698</v>
      </c>
      <c r="E5" s="20" t="s">
        <v>10</v>
      </c>
      <c r="F5" s="20" t="s">
        <v>40</v>
      </c>
      <c r="G5" s="20" t="s">
        <v>14</v>
      </c>
      <c r="H5" s="31" t="s">
        <v>94</v>
      </c>
      <c r="I5" s="34" t="s">
        <v>109</v>
      </c>
      <c r="J5" s="21" t="s">
        <v>5</v>
      </c>
      <c r="K5" s="30">
        <v>45173</v>
      </c>
      <c r="L5" s="20">
        <v>6</v>
      </c>
      <c r="M5" s="50">
        <v>45181</v>
      </c>
      <c r="N5" s="20">
        <v>5</v>
      </c>
      <c r="O5" s="50">
        <v>45187</v>
      </c>
      <c r="P5" s="20">
        <v>6</v>
      </c>
      <c r="Q5" s="50">
        <v>45194</v>
      </c>
      <c r="R5" s="20">
        <v>6</v>
      </c>
      <c r="S5" s="22"/>
      <c r="T5" s="20"/>
      <c r="U5" s="23">
        <f t="shared" ref="U5:U69" si="0">L5+N5+P5+R5+T5</f>
        <v>23</v>
      </c>
      <c r="V5" s="21"/>
      <c r="W5" s="21"/>
      <c r="X5" s="20"/>
      <c r="Y5" s="21"/>
      <c r="Z5" s="20"/>
      <c r="AA5" s="21"/>
      <c r="AB5" s="24"/>
      <c r="AF5" s="5"/>
      <c r="AL5" s="5"/>
    </row>
    <row r="6" spans="1:38" s="4" customFormat="1" ht="38.25" customHeight="1" x14ac:dyDescent="0.3">
      <c r="A6" s="20">
        <v>2</v>
      </c>
      <c r="B6" s="20" t="s">
        <v>43</v>
      </c>
      <c r="C6" s="36" t="s">
        <v>44</v>
      </c>
      <c r="D6" s="20">
        <v>37549862</v>
      </c>
      <c r="E6" s="20" t="s">
        <v>10</v>
      </c>
      <c r="F6" s="20" t="s">
        <v>40</v>
      </c>
      <c r="G6" s="20" t="s">
        <v>14</v>
      </c>
      <c r="H6" s="32" t="s">
        <v>95</v>
      </c>
      <c r="I6" s="20" t="s">
        <v>110</v>
      </c>
      <c r="J6" s="21" t="s">
        <v>34</v>
      </c>
      <c r="K6" s="30">
        <v>45173</v>
      </c>
      <c r="L6" s="20">
        <v>7</v>
      </c>
      <c r="M6" s="50">
        <v>45181</v>
      </c>
      <c r="N6" s="20">
        <v>7</v>
      </c>
      <c r="O6" s="50">
        <v>45187</v>
      </c>
      <c r="P6" s="20">
        <v>7</v>
      </c>
      <c r="Q6" s="50">
        <v>45194</v>
      </c>
      <c r="R6" s="20">
        <v>7</v>
      </c>
      <c r="S6" s="22"/>
      <c r="T6" s="20"/>
      <c r="U6" s="23">
        <f t="shared" si="0"/>
        <v>28</v>
      </c>
      <c r="V6" s="21"/>
      <c r="W6" s="21"/>
      <c r="X6" s="20"/>
      <c r="Y6" s="21"/>
      <c r="Z6" s="20"/>
      <c r="AA6" s="21"/>
      <c r="AB6" s="24"/>
      <c r="AL6" s="5"/>
    </row>
    <row r="7" spans="1:38" s="4" customFormat="1" ht="38.25" customHeight="1" x14ac:dyDescent="0.3">
      <c r="A7" s="20">
        <v>3</v>
      </c>
      <c r="B7" s="21" t="s">
        <v>45</v>
      </c>
      <c r="C7" s="21" t="s">
        <v>46</v>
      </c>
      <c r="D7" s="21">
        <v>1140878522</v>
      </c>
      <c r="E7" s="20" t="s">
        <v>11</v>
      </c>
      <c r="F7" s="20" t="s">
        <v>40</v>
      </c>
      <c r="G7" s="20" t="s">
        <v>14</v>
      </c>
      <c r="H7" s="33" t="s">
        <v>95</v>
      </c>
      <c r="I7" s="21" t="s">
        <v>110</v>
      </c>
      <c r="J7" s="21" t="s">
        <v>34</v>
      </c>
      <c r="K7" s="30">
        <v>45173</v>
      </c>
      <c r="L7" s="20">
        <v>7</v>
      </c>
      <c r="M7" s="50">
        <v>45181</v>
      </c>
      <c r="N7" s="20">
        <v>7</v>
      </c>
      <c r="O7" s="50">
        <v>45187</v>
      </c>
      <c r="P7" s="20">
        <v>7</v>
      </c>
      <c r="Q7" s="50">
        <v>45194</v>
      </c>
      <c r="R7" s="20">
        <v>7</v>
      </c>
      <c r="S7" s="22"/>
      <c r="T7" s="20"/>
      <c r="U7" s="23">
        <f t="shared" si="0"/>
        <v>28</v>
      </c>
      <c r="V7" s="21"/>
      <c r="W7" s="21"/>
      <c r="X7" s="20"/>
      <c r="Y7" s="21"/>
      <c r="Z7" s="20"/>
      <c r="AA7" s="21"/>
      <c r="AB7" s="24"/>
      <c r="AL7" s="5"/>
    </row>
    <row r="8" spans="1:38" s="4" customFormat="1" ht="38.25" customHeight="1" x14ac:dyDescent="0.3">
      <c r="A8" s="20">
        <v>4</v>
      </c>
      <c r="B8" s="20" t="s">
        <v>47</v>
      </c>
      <c r="C8" s="36" t="s">
        <v>48</v>
      </c>
      <c r="D8" s="20">
        <v>91071254</v>
      </c>
      <c r="E8" s="20" t="s">
        <v>11</v>
      </c>
      <c r="F8" s="20" t="s">
        <v>40</v>
      </c>
      <c r="G8" s="20" t="s">
        <v>14</v>
      </c>
      <c r="H8" s="32" t="s">
        <v>95</v>
      </c>
      <c r="I8" s="20" t="s">
        <v>110</v>
      </c>
      <c r="J8" s="21" t="s">
        <v>34</v>
      </c>
      <c r="K8" s="30">
        <v>45173</v>
      </c>
      <c r="L8" s="20">
        <v>7</v>
      </c>
      <c r="M8" s="50">
        <v>45181</v>
      </c>
      <c r="N8" s="20">
        <v>7</v>
      </c>
      <c r="O8" s="50">
        <v>45187</v>
      </c>
      <c r="P8" s="20">
        <v>7</v>
      </c>
      <c r="Q8" s="50">
        <v>45194</v>
      </c>
      <c r="R8" s="20">
        <v>7</v>
      </c>
      <c r="S8" s="22"/>
      <c r="T8" s="20"/>
      <c r="U8" s="23">
        <f t="shared" si="0"/>
        <v>28</v>
      </c>
      <c r="V8" s="21"/>
      <c r="W8" s="21"/>
      <c r="X8" s="20"/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21" t="s">
        <v>41</v>
      </c>
      <c r="C9" s="21" t="s">
        <v>49</v>
      </c>
      <c r="D9" s="21">
        <v>1052073756</v>
      </c>
      <c r="E9" s="20" t="s">
        <v>11</v>
      </c>
      <c r="F9" s="20" t="s">
        <v>40</v>
      </c>
      <c r="G9" s="20" t="s">
        <v>14</v>
      </c>
      <c r="H9" s="33" t="s">
        <v>95</v>
      </c>
      <c r="I9" s="21" t="s">
        <v>110</v>
      </c>
      <c r="J9" s="21" t="s">
        <v>34</v>
      </c>
      <c r="K9" s="30">
        <v>45173</v>
      </c>
      <c r="L9" s="20">
        <v>9</v>
      </c>
      <c r="M9" s="50">
        <v>45181</v>
      </c>
      <c r="N9" s="20">
        <v>9</v>
      </c>
      <c r="O9" s="50">
        <v>45187</v>
      </c>
      <c r="P9" s="20">
        <v>9</v>
      </c>
      <c r="Q9" s="50">
        <v>45194</v>
      </c>
      <c r="R9" s="20">
        <v>9</v>
      </c>
      <c r="S9" s="22"/>
      <c r="T9" s="20"/>
      <c r="U9" s="23">
        <f t="shared" si="0"/>
        <v>36</v>
      </c>
      <c r="V9" s="21"/>
      <c r="W9" s="21"/>
      <c r="X9" s="20"/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21" t="s">
        <v>50</v>
      </c>
      <c r="C10" s="21" t="s">
        <v>51</v>
      </c>
      <c r="D10" s="21">
        <v>1097282214</v>
      </c>
      <c r="E10" s="20" t="s">
        <v>10</v>
      </c>
      <c r="F10" s="20" t="s">
        <v>40</v>
      </c>
      <c r="G10" s="20" t="s">
        <v>14</v>
      </c>
      <c r="H10" s="33" t="s">
        <v>95</v>
      </c>
      <c r="I10" s="21" t="s">
        <v>110</v>
      </c>
      <c r="J10" s="21" t="s">
        <v>34</v>
      </c>
      <c r="K10" s="30">
        <v>45173</v>
      </c>
      <c r="L10" s="20">
        <v>9</v>
      </c>
      <c r="M10" s="50">
        <v>45181</v>
      </c>
      <c r="N10" s="20">
        <v>9</v>
      </c>
      <c r="O10" s="50">
        <v>45187</v>
      </c>
      <c r="P10" s="20">
        <v>9</v>
      </c>
      <c r="Q10" s="50">
        <v>45194</v>
      </c>
      <c r="R10" s="20">
        <v>9</v>
      </c>
      <c r="S10" s="22"/>
      <c r="T10" s="20"/>
      <c r="U10" s="23">
        <f t="shared" si="0"/>
        <v>36</v>
      </c>
      <c r="V10" s="21"/>
      <c r="W10" s="21"/>
      <c r="X10" s="20"/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21" t="s">
        <v>52</v>
      </c>
      <c r="C11" s="21" t="s">
        <v>53</v>
      </c>
      <c r="D11" s="21">
        <v>1041897922</v>
      </c>
      <c r="E11" s="20" t="s">
        <v>10</v>
      </c>
      <c r="F11" s="20" t="s">
        <v>40</v>
      </c>
      <c r="G11" s="20" t="s">
        <v>14</v>
      </c>
      <c r="H11" s="33" t="s">
        <v>95</v>
      </c>
      <c r="I11" s="21" t="s">
        <v>110</v>
      </c>
      <c r="J11" s="21" t="s">
        <v>34</v>
      </c>
      <c r="K11" s="30">
        <v>45173</v>
      </c>
      <c r="L11" s="20">
        <v>11</v>
      </c>
      <c r="M11" s="50">
        <v>45181</v>
      </c>
      <c r="N11" s="20">
        <v>11</v>
      </c>
      <c r="O11" s="50">
        <v>45187</v>
      </c>
      <c r="P11" s="20">
        <v>11</v>
      </c>
      <c r="Q11" s="50">
        <v>45194</v>
      </c>
      <c r="R11" s="20">
        <v>11</v>
      </c>
      <c r="S11" s="22"/>
      <c r="T11" s="20"/>
      <c r="U11" s="23">
        <f t="shared" si="0"/>
        <v>44</v>
      </c>
      <c r="V11" s="21"/>
      <c r="W11" s="21"/>
      <c r="X11" s="20"/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20" t="s">
        <v>54</v>
      </c>
      <c r="C12" s="36" t="s">
        <v>55</v>
      </c>
      <c r="D12" s="20">
        <v>27978605</v>
      </c>
      <c r="E12" s="20" t="s">
        <v>10</v>
      </c>
      <c r="F12" s="20" t="s">
        <v>40</v>
      </c>
      <c r="G12" s="20" t="s">
        <v>14</v>
      </c>
      <c r="H12" s="32" t="s">
        <v>96</v>
      </c>
      <c r="I12" s="20" t="s">
        <v>110</v>
      </c>
      <c r="J12" s="21" t="s">
        <v>34</v>
      </c>
      <c r="K12" s="30">
        <v>45173</v>
      </c>
      <c r="L12" s="20">
        <v>12</v>
      </c>
      <c r="M12" s="50">
        <v>45181</v>
      </c>
      <c r="N12" s="20">
        <v>12</v>
      </c>
      <c r="O12" s="50">
        <v>45187</v>
      </c>
      <c r="P12" s="20">
        <v>12</v>
      </c>
      <c r="Q12" s="50">
        <v>45194</v>
      </c>
      <c r="R12" s="20">
        <v>12</v>
      </c>
      <c r="S12" s="22"/>
      <c r="T12" s="20"/>
      <c r="U12" s="23">
        <f t="shared" si="0"/>
        <v>48</v>
      </c>
      <c r="V12" s="21"/>
      <c r="W12" s="21"/>
      <c r="X12" s="20"/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20" t="s">
        <v>56</v>
      </c>
      <c r="C13" s="36" t="s">
        <v>57</v>
      </c>
      <c r="D13" s="20">
        <v>1100953010</v>
      </c>
      <c r="E13" s="20" t="s">
        <v>10</v>
      </c>
      <c r="F13" s="20" t="s">
        <v>40</v>
      </c>
      <c r="G13" s="20" t="s">
        <v>14</v>
      </c>
      <c r="H13" s="32" t="s">
        <v>97</v>
      </c>
      <c r="I13" s="20" t="s">
        <v>110</v>
      </c>
      <c r="J13" s="21" t="s">
        <v>34</v>
      </c>
      <c r="K13" s="30">
        <v>45173</v>
      </c>
      <c r="L13" s="20">
        <v>6</v>
      </c>
      <c r="M13" s="50">
        <v>45181</v>
      </c>
      <c r="N13" s="20">
        <v>5</v>
      </c>
      <c r="O13" s="50">
        <v>45187</v>
      </c>
      <c r="P13" s="20">
        <v>6</v>
      </c>
      <c r="Q13" s="50">
        <v>45194</v>
      </c>
      <c r="R13" s="20">
        <v>5</v>
      </c>
      <c r="S13" s="22"/>
      <c r="T13" s="20"/>
      <c r="U13" s="23">
        <f t="shared" si="0"/>
        <v>22</v>
      </c>
      <c r="V13" s="21"/>
      <c r="W13" s="21"/>
      <c r="X13" s="20"/>
      <c r="Y13" s="21"/>
      <c r="Z13" s="20"/>
      <c r="AA13" s="21"/>
      <c r="AB13" s="20"/>
    </row>
    <row r="14" spans="1:38" s="4" customFormat="1" ht="38.25" customHeight="1" x14ac:dyDescent="0.3">
      <c r="A14" s="20">
        <v>10</v>
      </c>
      <c r="B14" s="20" t="s">
        <v>58</v>
      </c>
      <c r="C14" s="36" t="s">
        <v>59</v>
      </c>
      <c r="D14" s="20">
        <v>1100954326</v>
      </c>
      <c r="E14" s="20" t="s">
        <v>10</v>
      </c>
      <c r="F14" s="20" t="s">
        <v>40</v>
      </c>
      <c r="G14" s="20" t="s">
        <v>14</v>
      </c>
      <c r="H14" s="32" t="s">
        <v>98</v>
      </c>
      <c r="I14" s="20" t="s">
        <v>110</v>
      </c>
      <c r="J14" s="21" t="s">
        <v>34</v>
      </c>
      <c r="K14" s="30"/>
      <c r="L14" s="20"/>
      <c r="M14" s="22"/>
      <c r="N14" s="20"/>
      <c r="O14" s="22"/>
      <c r="P14" s="20"/>
      <c r="Q14" s="22"/>
      <c r="R14" s="20"/>
      <c r="S14" s="22"/>
      <c r="T14" s="20"/>
      <c r="U14" s="23">
        <f t="shared" si="0"/>
        <v>0</v>
      </c>
      <c r="V14" s="21"/>
      <c r="W14" s="21"/>
      <c r="X14" s="20"/>
      <c r="Y14" s="21"/>
      <c r="Z14" s="20"/>
      <c r="AA14" s="21"/>
      <c r="AB14" s="20" t="s">
        <v>115</v>
      </c>
    </row>
    <row r="15" spans="1:38" s="4" customFormat="1" ht="38.25" customHeight="1" x14ac:dyDescent="0.3">
      <c r="A15" s="20">
        <v>11</v>
      </c>
      <c r="B15" s="20" t="s">
        <v>60</v>
      </c>
      <c r="C15" s="36" t="s">
        <v>61</v>
      </c>
      <c r="D15" s="20">
        <v>1100959319</v>
      </c>
      <c r="E15" s="20" t="s">
        <v>10</v>
      </c>
      <c r="F15" s="20" t="s">
        <v>40</v>
      </c>
      <c r="G15" s="20" t="s">
        <v>14</v>
      </c>
      <c r="H15" s="32" t="s">
        <v>99</v>
      </c>
      <c r="I15" s="20" t="s">
        <v>110</v>
      </c>
      <c r="J15" s="21" t="s">
        <v>34</v>
      </c>
      <c r="K15" s="30">
        <v>45173</v>
      </c>
      <c r="L15" s="20">
        <v>5</v>
      </c>
      <c r="M15" s="50">
        <v>45181</v>
      </c>
      <c r="N15" s="20">
        <v>6</v>
      </c>
      <c r="O15" s="50">
        <v>45187</v>
      </c>
      <c r="P15" s="20">
        <v>5</v>
      </c>
      <c r="Q15" s="50">
        <v>45194</v>
      </c>
      <c r="R15" s="20">
        <v>6</v>
      </c>
      <c r="S15" s="22"/>
      <c r="T15" s="20"/>
      <c r="U15" s="23">
        <f t="shared" si="0"/>
        <v>22</v>
      </c>
      <c r="V15" s="21"/>
      <c r="W15" s="21"/>
      <c r="X15" s="20"/>
      <c r="Y15" s="21"/>
      <c r="Z15" s="20"/>
      <c r="AA15" s="21"/>
      <c r="AB15" s="20"/>
    </row>
    <row r="16" spans="1:38" s="4" customFormat="1" ht="38.25" customHeight="1" x14ac:dyDescent="0.3">
      <c r="A16" s="20">
        <v>12</v>
      </c>
      <c r="B16" s="21" t="s">
        <v>62</v>
      </c>
      <c r="C16" s="21" t="s">
        <v>63</v>
      </c>
      <c r="D16" s="21">
        <v>1098719667</v>
      </c>
      <c r="E16" s="20" t="s">
        <v>10</v>
      </c>
      <c r="F16" s="20" t="s">
        <v>40</v>
      </c>
      <c r="G16" s="20" t="s">
        <v>14</v>
      </c>
      <c r="H16" s="33" t="s">
        <v>99</v>
      </c>
      <c r="I16" s="21" t="s">
        <v>110</v>
      </c>
      <c r="J16" s="21" t="s">
        <v>34</v>
      </c>
      <c r="K16" s="30">
        <v>45173</v>
      </c>
      <c r="L16" s="20">
        <v>6</v>
      </c>
      <c r="M16" s="50">
        <v>45181</v>
      </c>
      <c r="N16" s="20">
        <v>5</v>
      </c>
      <c r="O16" s="50">
        <v>45187</v>
      </c>
      <c r="P16" s="20">
        <v>6</v>
      </c>
      <c r="Q16" s="50">
        <v>45194</v>
      </c>
      <c r="R16" s="20">
        <v>5</v>
      </c>
      <c r="S16" s="22"/>
      <c r="T16" s="20"/>
      <c r="U16" s="23">
        <f t="shared" si="0"/>
        <v>22</v>
      </c>
      <c r="V16" s="21"/>
      <c r="W16" s="21"/>
      <c r="X16" s="20"/>
      <c r="Y16" s="21"/>
      <c r="Z16" s="20"/>
      <c r="AA16" s="21"/>
      <c r="AB16" s="20"/>
    </row>
    <row r="17" spans="1:28" s="4" customFormat="1" ht="38.25" customHeight="1" x14ac:dyDescent="0.3">
      <c r="A17" s="20">
        <v>13</v>
      </c>
      <c r="B17" s="20" t="s">
        <v>64</v>
      </c>
      <c r="C17" s="36" t="s">
        <v>65</v>
      </c>
      <c r="D17" s="20">
        <v>37893788</v>
      </c>
      <c r="E17" s="20" t="s">
        <v>10</v>
      </c>
      <c r="F17" s="20" t="s">
        <v>40</v>
      </c>
      <c r="G17" s="20" t="s">
        <v>14</v>
      </c>
      <c r="H17" s="32" t="s">
        <v>100</v>
      </c>
      <c r="I17" s="20" t="s">
        <v>109</v>
      </c>
      <c r="J17" s="21" t="s">
        <v>5</v>
      </c>
      <c r="K17" s="30">
        <v>45173</v>
      </c>
      <c r="L17" s="20">
        <v>6</v>
      </c>
      <c r="M17" s="50">
        <v>45181</v>
      </c>
      <c r="N17" s="20">
        <v>6</v>
      </c>
      <c r="O17" s="50">
        <v>45187</v>
      </c>
      <c r="P17" s="20">
        <v>6</v>
      </c>
      <c r="Q17" s="50">
        <v>45194</v>
      </c>
      <c r="R17" s="20">
        <v>6</v>
      </c>
      <c r="S17" s="22"/>
      <c r="T17" s="20"/>
      <c r="U17" s="23">
        <f t="shared" si="0"/>
        <v>24</v>
      </c>
      <c r="V17" s="21"/>
      <c r="W17" s="21"/>
      <c r="X17" s="20"/>
      <c r="Y17" s="21"/>
      <c r="Z17" s="20"/>
      <c r="AA17" s="21"/>
      <c r="AB17" s="20"/>
    </row>
    <row r="18" spans="1:28" s="4" customFormat="1" ht="38.25" customHeight="1" x14ac:dyDescent="0.3">
      <c r="A18" s="20">
        <v>14</v>
      </c>
      <c r="B18" s="20" t="s">
        <v>66</v>
      </c>
      <c r="C18" s="36" t="s">
        <v>67</v>
      </c>
      <c r="D18" s="20">
        <v>37896791</v>
      </c>
      <c r="E18" s="20" t="s">
        <v>10</v>
      </c>
      <c r="F18" s="20" t="s">
        <v>40</v>
      </c>
      <c r="G18" s="20" t="s">
        <v>14</v>
      </c>
      <c r="H18" s="32" t="s">
        <v>100</v>
      </c>
      <c r="I18" s="20" t="s">
        <v>109</v>
      </c>
      <c r="J18" s="21" t="s">
        <v>34</v>
      </c>
      <c r="K18" s="30">
        <v>45173</v>
      </c>
      <c r="L18" s="20">
        <v>6</v>
      </c>
      <c r="M18" s="50">
        <v>45181</v>
      </c>
      <c r="N18" s="20">
        <v>6</v>
      </c>
      <c r="O18" s="50">
        <v>45187</v>
      </c>
      <c r="P18" s="20">
        <v>6</v>
      </c>
      <c r="Q18" s="50">
        <v>45194</v>
      </c>
      <c r="R18" s="20">
        <v>6</v>
      </c>
      <c r="S18" s="22"/>
      <c r="T18" s="20"/>
      <c r="U18" s="23">
        <f t="shared" si="0"/>
        <v>24</v>
      </c>
      <c r="V18" s="21"/>
      <c r="W18" s="21"/>
      <c r="X18" s="20"/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20" t="s">
        <v>68</v>
      </c>
      <c r="C19" s="36" t="s">
        <v>69</v>
      </c>
      <c r="D19" s="20">
        <v>51987709</v>
      </c>
      <c r="E19" s="20" t="s">
        <v>10</v>
      </c>
      <c r="F19" s="20" t="s">
        <v>40</v>
      </c>
      <c r="G19" s="20" t="s">
        <v>14</v>
      </c>
      <c r="H19" s="32" t="s">
        <v>101</v>
      </c>
      <c r="I19" s="20" t="s">
        <v>109</v>
      </c>
      <c r="J19" s="21" t="s">
        <v>34</v>
      </c>
      <c r="K19" s="30">
        <v>45173</v>
      </c>
      <c r="L19" s="20">
        <v>6</v>
      </c>
      <c r="M19" s="50">
        <v>45181</v>
      </c>
      <c r="N19" s="20">
        <v>6</v>
      </c>
      <c r="O19" s="50">
        <v>45187</v>
      </c>
      <c r="P19" s="20">
        <v>6</v>
      </c>
      <c r="Q19" s="50">
        <v>45194</v>
      </c>
      <c r="R19" s="20">
        <v>6</v>
      </c>
      <c r="S19" s="22"/>
      <c r="T19" s="20"/>
      <c r="U19" s="23">
        <f t="shared" si="0"/>
        <v>24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20" t="s">
        <v>70</v>
      </c>
      <c r="C20" s="36" t="s">
        <v>71</v>
      </c>
      <c r="D20" s="20">
        <v>1100971572</v>
      </c>
      <c r="E20" s="20" t="s">
        <v>10</v>
      </c>
      <c r="F20" s="20" t="s">
        <v>40</v>
      </c>
      <c r="G20" s="20" t="s">
        <v>14</v>
      </c>
      <c r="H20" s="32" t="s">
        <v>102</v>
      </c>
      <c r="I20" s="20" t="s">
        <v>109</v>
      </c>
      <c r="J20" s="21" t="s">
        <v>34</v>
      </c>
      <c r="K20" s="30">
        <v>45173</v>
      </c>
      <c r="L20" s="20">
        <v>5</v>
      </c>
      <c r="M20" s="50">
        <v>45181</v>
      </c>
      <c r="N20" s="20">
        <v>6</v>
      </c>
      <c r="O20" s="50">
        <v>45187</v>
      </c>
      <c r="P20" s="20">
        <v>6</v>
      </c>
      <c r="Q20" s="50">
        <v>45194</v>
      </c>
      <c r="R20" s="20">
        <v>6</v>
      </c>
      <c r="S20" s="22"/>
      <c r="T20" s="20"/>
      <c r="U20" s="23">
        <f t="shared" si="0"/>
        <v>23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20" t="s">
        <v>72</v>
      </c>
      <c r="C21" s="36" t="s">
        <v>73</v>
      </c>
      <c r="D21" s="20">
        <v>37893368</v>
      </c>
      <c r="E21" s="20" t="s">
        <v>10</v>
      </c>
      <c r="F21" s="20" t="s">
        <v>40</v>
      </c>
      <c r="G21" s="20" t="s">
        <v>14</v>
      </c>
      <c r="H21" s="32" t="s">
        <v>102</v>
      </c>
      <c r="I21" s="20" t="s">
        <v>109</v>
      </c>
      <c r="J21" s="21" t="s">
        <v>34</v>
      </c>
      <c r="K21" s="30">
        <v>45173</v>
      </c>
      <c r="L21" s="20">
        <v>5</v>
      </c>
      <c r="M21" s="50">
        <v>45181</v>
      </c>
      <c r="N21" s="20">
        <v>6</v>
      </c>
      <c r="O21" s="50">
        <v>45187</v>
      </c>
      <c r="P21" s="20">
        <v>6</v>
      </c>
      <c r="Q21" s="50">
        <v>45194</v>
      </c>
      <c r="R21" s="20">
        <v>6</v>
      </c>
      <c r="S21" s="22"/>
      <c r="T21" s="20"/>
      <c r="U21" s="23">
        <f t="shared" si="0"/>
        <v>23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21" t="s">
        <v>74</v>
      </c>
      <c r="C22" s="21" t="s">
        <v>75</v>
      </c>
      <c r="D22" s="21">
        <v>91065881</v>
      </c>
      <c r="E22" s="20" t="s">
        <v>11</v>
      </c>
      <c r="F22" s="20" t="s">
        <v>40</v>
      </c>
      <c r="G22" s="20" t="s">
        <v>14</v>
      </c>
      <c r="H22" s="33" t="s">
        <v>103</v>
      </c>
      <c r="I22" s="21" t="s">
        <v>110</v>
      </c>
      <c r="J22" s="21" t="s">
        <v>5</v>
      </c>
      <c r="K22" s="30"/>
      <c r="L22" s="20"/>
      <c r="M22" s="22"/>
      <c r="N22" s="20"/>
      <c r="O22" s="22"/>
      <c r="P22" s="20"/>
      <c r="Q22" s="22"/>
      <c r="R22" s="20"/>
      <c r="S22" s="22"/>
      <c r="T22" s="20"/>
      <c r="U22" s="23">
        <f t="shared" si="0"/>
        <v>0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21" t="s">
        <v>76</v>
      </c>
      <c r="C23" s="21" t="s">
        <v>77</v>
      </c>
      <c r="D23" s="21">
        <v>13173403</v>
      </c>
      <c r="E23" s="20" t="s">
        <v>11</v>
      </c>
      <c r="F23" s="20" t="s">
        <v>40</v>
      </c>
      <c r="G23" s="20" t="s">
        <v>14</v>
      </c>
      <c r="H23" s="33" t="s">
        <v>104</v>
      </c>
      <c r="I23" s="21" t="s">
        <v>110</v>
      </c>
      <c r="J23" s="21" t="s">
        <v>34</v>
      </c>
      <c r="K23" s="30"/>
      <c r="L23" s="20"/>
      <c r="M23" s="22"/>
      <c r="N23" s="20"/>
      <c r="O23" s="22"/>
      <c r="P23" s="20"/>
      <c r="Q23" s="22"/>
      <c r="R23" s="20"/>
      <c r="S23" s="22"/>
      <c r="T23" s="20"/>
      <c r="U23" s="23">
        <f t="shared" si="0"/>
        <v>0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21" t="s">
        <v>78</v>
      </c>
      <c r="C24" s="21" t="s">
        <v>79</v>
      </c>
      <c r="D24" s="21">
        <v>91479730</v>
      </c>
      <c r="E24" s="20" t="s">
        <v>11</v>
      </c>
      <c r="F24" s="20" t="s">
        <v>40</v>
      </c>
      <c r="G24" s="20" t="s">
        <v>14</v>
      </c>
      <c r="H24" s="33" t="s">
        <v>105</v>
      </c>
      <c r="I24" s="21" t="s">
        <v>110</v>
      </c>
      <c r="J24" s="21" t="s">
        <v>34</v>
      </c>
      <c r="K24" s="30"/>
      <c r="L24" s="20"/>
      <c r="M24" s="22"/>
      <c r="N24" s="20"/>
      <c r="O24" s="22"/>
      <c r="P24" s="20"/>
      <c r="Q24" s="22"/>
      <c r="R24" s="20"/>
      <c r="S24" s="22"/>
      <c r="T24" s="20"/>
      <c r="U24" s="23">
        <f t="shared" si="0"/>
        <v>0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21" t="s">
        <v>80</v>
      </c>
      <c r="C25" s="21" t="s">
        <v>81</v>
      </c>
      <c r="D25" s="21">
        <v>37899198</v>
      </c>
      <c r="E25" s="20" t="s">
        <v>10</v>
      </c>
      <c r="F25" s="20" t="s">
        <v>40</v>
      </c>
      <c r="G25" s="20" t="s">
        <v>14</v>
      </c>
      <c r="H25" s="33" t="s">
        <v>106</v>
      </c>
      <c r="I25" s="21" t="s">
        <v>110</v>
      </c>
      <c r="J25" s="21" t="s">
        <v>34</v>
      </c>
      <c r="K25" s="30"/>
      <c r="L25" s="20"/>
      <c r="M25" s="22"/>
      <c r="N25" s="20"/>
      <c r="O25" s="22"/>
      <c r="P25" s="20"/>
      <c r="Q25" s="22"/>
      <c r="R25" s="20"/>
      <c r="S25" s="22"/>
      <c r="T25" s="20"/>
      <c r="U25" s="23">
        <f t="shared" si="0"/>
        <v>0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21" t="s">
        <v>82</v>
      </c>
      <c r="C26" s="21" t="s">
        <v>83</v>
      </c>
      <c r="D26" s="21">
        <v>1140879899</v>
      </c>
      <c r="E26" s="20" t="s">
        <v>10</v>
      </c>
      <c r="F26" s="20" t="s">
        <v>40</v>
      </c>
      <c r="G26" s="20" t="s">
        <v>14</v>
      </c>
      <c r="H26" s="33" t="s">
        <v>95</v>
      </c>
      <c r="I26" s="21" t="s">
        <v>110</v>
      </c>
      <c r="J26" s="21" t="s">
        <v>34</v>
      </c>
      <c r="K26" s="30">
        <v>45173</v>
      </c>
      <c r="L26" s="20">
        <v>10</v>
      </c>
      <c r="M26" s="50">
        <v>45181</v>
      </c>
      <c r="N26" s="20">
        <v>10</v>
      </c>
      <c r="O26" s="50">
        <v>45187</v>
      </c>
      <c r="P26" s="20">
        <v>10</v>
      </c>
      <c r="Q26" s="50">
        <v>45194</v>
      </c>
      <c r="R26" s="20">
        <v>10</v>
      </c>
      <c r="S26" s="22"/>
      <c r="T26" s="20"/>
      <c r="U26" s="23">
        <f t="shared" si="0"/>
        <v>40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38" t="s">
        <v>114</v>
      </c>
      <c r="C27" s="21" t="s">
        <v>84</v>
      </c>
      <c r="D27" s="21">
        <v>37901014</v>
      </c>
      <c r="E27" s="20" t="s">
        <v>10</v>
      </c>
      <c r="F27" s="20" t="s">
        <v>40</v>
      </c>
      <c r="G27" s="20" t="s">
        <v>14</v>
      </c>
      <c r="H27" s="33" t="s">
        <v>100</v>
      </c>
      <c r="I27" s="21" t="s">
        <v>109</v>
      </c>
      <c r="J27" s="21" t="s">
        <v>5</v>
      </c>
      <c r="K27" s="30">
        <v>45173</v>
      </c>
      <c r="L27" s="20">
        <v>6</v>
      </c>
      <c r="M27" s="50">
        <v>45181</v>
      </c>
      <c r="N27" s="20">
        <v>5</v>
      </c>
      <c r="O27" s="50">
        <v>45187</v>
      </c>
      <c r="P27" s="20">
        <v>6</v>
      </c>
      <c r="Q27" s="50">
        <v>45194</v>
      </c>
      <c r="R27" s="20">
        <v>6</v>
      </c>
      <c r="S27" s="22"/>
      <c r="T27" s="20"/>
      <c r="U27" s="23">
        <f t="shared" si="0"/>
        <v>23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21" t="s">
        <v>86</v>
      </c>
      <c r="C28" s="38" t="s">
        <v>85</v>
      </c>
      <c r="D28" s="21">
        <v>1100966365</v>
      </c>
      <c r="E28" s="20" t="s">
        <v>10</v>
      </c>
      <c r="F28" s="20" t="s">
        <v>40</v>
      </c>
      <c r="G28" s="20" t="s">
        <v>14</v>
      </c>
      <c r="H28" s="33" t="s">
        <v>95</v>
      </c>
      <c r="I28" s="21" t="s">
        <v>110</v>
      </c>
      <c r="J28" s="21" t="s">
        <v>34</v>
      </c>
      <c r="K28" s="30">
        <v>45173</v>
      </c>
      <c r="L28" s="20">
        <v>7</v>
      </c>
      <c r="M28" s="50">
        <v>45181</v>
      </c>
      <c r="N28" s="20">
        <v>7</v>
      </c>
      <c r="O28" s="50">
        <v>45187</v>
      </c>
      <c r="P28" s="20">
        <v>7</v>
      </c>
      <c r="Q28" s="50">
        <v>45194</v>
      </c>
      <c r="R28" s="20">
        <v>7</v>
      </c>
      <c r="S28" s="22"/>
      <c r="T28" s="20"/>
      <c r="U28" s="23">
        <f t="shared" si="0"/>
        <v>28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21" t="s">
        <v>87</v>
      </c>
      <c r="C29" s="21" t="s">
        <v>88</v>
      </c>
      <c r="D29" s="21">
        <v>1100966304</v>
      </c>
      <c r="E29" s="20" t="s">
        <v>10</v>
      </c>
      <c r="F29" s="20" t="s">
        <v>40</v>
      </c>
      <c r="G29" s="20" t="s">
        <v>14</v>
      </c>
      <c r="H29" s="33" t="s">
        <v>100</v>
      </c>
      <c r="I29" s="21" t="s">
        <v>109</v>
      </c>
      <c r="J29" s="21" t="s">
        <v>35</v>
      </c>
      <c r="K29" s="30">
        <v>45173</v>
      </c>
      <c r="L29" s="20">
        <v>6</v>
      </c>
      <c r="M29" s="50">
        <v>45181</v>
      </c>
      <c r="N29" s="20">
        <v>6</v>
      </c>
      <c r="O29" s="50">
        <v>45187</v>
      </c>
      <c r="P29" s="20">
        <v>6</v>
      </c>
      <c r="Q29" s="50">
        <v>45194</v>
      </c>
      <c r="R29" s="20">
        <v>3</v>
      </c>
      <c r="S29" s="22"/>
      <c r="T29" s="20"/>
      <c r="U29" s="23">
        <f t="shared" si="0"/>
        <v>21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21" t="s">
        <v>89</v>
      </c>
      <c r="C30" s="21" t="s">
        <v>90</v>
      </c>
      <c r="D30" s="21">
        <v>17590557</v>
      </c>
      <c r="E30" s="20" t="s">
        <v>11</v>
      </c>
      <c r="F30" s="20" t="s">
        <v>40</v>
      </c>
      <c r="G30" s="20" t="s">
        <v>14</v>
      </c>
      <c r="H30" s="33" t="s">
        <v>107</v>
      </c>
      <c r="I30" s="21" t="s">
        <v>110</v>
      </c>
      <c r="J30" s="21" t="s">
        <v>34</v>
      </c>
      <c r="K30" s="30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23" t="s">
        <v>111</v>
      </c>
      <c r="C31" s="23" t="s">
        <v>91</v>
      </c>
      <c r="D31" s="20">
        <v>1095834258</v>
      </c>
      <c r="E31" s="20" t="s">
        <v>10</v>
      </c>
      <c r="F31" s="20" t="s">
        <v>40</v>
      </c>
      <c r="G31" s="20" t="s">
        <v>14</v>
      </c>
      <c r="H31" s="33" t="s">
        <v>108</v>
      </c>
      <c r="I31" s="21" t="s">
        <v>110</v>
      </c>
      <c r="J31" s="21" t="s">
        <v>34</v>
      </c>
      <c r="K31" s="30">
        <v>45173</v>
      </c>
      <c r="L31" s="20">
        <v>5</v>
      </c>
      <c r="M31" s="50">
        <v>45181</v>
      </c>
      <c r="N31" s="20">
        <v>6</v>
      </c>
      <c r="O31" s="50">
        <v>45187</v>
      </c>
      <c r="P31" s="20">
        <v>5</v>
      </c>
      <c r="Q31" s="50">
        <v>45194</v>
      </c>
      <c r="R31" s="20">
        <v>12</v>
      </c>
      <c r="S31" s="22"/>
      <c r="T31" s="20"/>
      <c r="U31" s="23">
        <f t="shared" si="0"/>
        <v>28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20" t="s">
        <v>92</v>
      </c>
      <c r="C32" s="20" t="s">
        <v>93</v>
      </c>
      <c r="D32" s="20">
        <v>1098810703</v>
      </c>
      <c r="E32" s="20" t="s">
        <v>10</v>
      </c>
      <c r="F32" s="20" t="s">
        <v>40</v>
      </c>
      <c r="G32" s="20" t="s">
        <v>14</v>
      </c>
      <c r="H32" s="33" t="s">
        <v>95</v>
      </c>
      <c r="I32" s="21" t="s">
        <v>110</v>
      </c>
      <c r="J32" s="21" t="s">
        <v>34</v>
      </c>
      <c r="K32" s="30">
        <v>45173</v>
      </c>
      <c r="L32" s="20">
        <v>9</v>
      </c>
      <c r="M32" s="50">
        <v>45181</v>
      </c>
      <c r="N32" s="20">
        <v>10</v>
      </c>
      <c r="O32" s="50">
        <v>45187</v>
      </c>
      <c r="P32" s="20">
        <v>7</v>
      </c>
      <c r="Q32" s="50">
        <v>45194</v>
      </c>
      <c r="R32" s="20">
        <v>9</v>
      </c>
      <c r="S32" s="22"/>
      <c r="T32" s="20"/>
      <c r="U32" s="23">
        <f t="shared" si="0"/>
        <v>35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23" t="s">
        <v>112</v>
      </c>
      <c r="C33" s="23" t="s">
        <v>113</v>
      </c>
      <c r="D33" s="20">
        <v>1101076238</v>
      </c>
      <c r="E33" s="20" t="s">
        <v>11</v>
      </c>
      <c r="F33" s="20" t="s">
        <v>40</v>
      </c>
      <c r="G33" s="20" t="s">
        <v>14</v>
      </c>
      <c r="H33" s="33" t="s">
        <v>95</v>
      </c>
      <c r="I33" s="21" t="s">
        <v>110</v>
      </c>
      <c r="J33" s="21" t="s">
        <v>34</v>
      </c>
      <c r="K33" s="30">
        <v>45173</v>
      </c>
      <c r="L33" s="20">
        <v>7</v>
      </c>
      <c r="M33" s="50">
        <v>45181</v>
      </c>
      <c r="N33" s="20">
        <v>7</v>
      </c>
      <c r="O33" s="50">
        <v>45187</v>
      </c>
      <c r="P33" s="20">
        <v>7</v>
      </c>
      <c r="Q33" s="50">
        <v>45194</v>
      </c>
      <c r="R33" s="20">
        <v>7</v>
      </c>
      <c r="S33" s="22"/>
      <c r="T33" s="20"/>
      <c r="U33" s="23">
        <f t="shared" si="0"/>
        <v>28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20"/>
      <c r="C34" s="20"/>
      <c r="D34" s="20"/>
      <c r="E34" s="20"/>
      <c r="F34" s="20"/>
      <c r="G34" s="20"/>
      <c r="H34" s="23"/>
      <c r="I34" s="20"/>
      <c r="J34" s="21"/>
      <c r="K34" s="30"/>
      <c r="L34" s="20"/>
      <c r="M34" s="22"/>
      <c r="N34" s="20"/>
      <c r="O34" s="22"/>
      <c r="P34" s="20"/>
      <c r="Q34" s="22"/>
      <c r="R34" s="20"/>
      <c r="S34" s="22"/>
      <c r="T34" s="20"/>
      <c r="U34" s="23">
        <f t="shared" si="0"/>
        <v>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23"/>
      <c r="C35" s="20"/>
      <c r="D35" s="20"/>
      <c r="E35" s="20"/>
      <c r="F35" s="20"/>
      <c r="G35" s="20"/>
      <c r="H35" s="23"/>
      <c r="I35" s="20"/>
      <c r="J35" s="21"/>
      <c r="K35" s="30"/>
      <c r="L35" s="20"/>
      <c r="M35" s="22"/>
      <c r="N35" s="20"/>
      <c r="O35" s="22"/>
      <c r="P35" s="20"/>
      <c r="Q35" s="22"/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23"/>
      <c r="C36" s="23"/>
      <c r="D36" s="23"/>
      <c r="E36" s="20"/>
      <c r="F36" s="20"/>
      <c r="G36" s="20"/>
      <c r="H36" s="23"/>
      <c r="I36" s="20"/>
      <c r="J36" s="21"/>
      <c r="K36" s="30"/>
      <c r="L36" s="20"/>
      <c r="M36" s="22"/>
      <c r="N36" s="20"/>
      <c r="O36" s="22"/>
      <c r="P36" s="20"/>
      <c r="Q36" s="22"/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23"/>
      <c r="C37" s="23"/>
      <c r="D37" s="23"/>
      <c r="E37" s="20"/>
      <c r="F37" s="20"/>
      <c r="G37" s="20"/>
      <c r="H37" s="23"/>
      <c r="I37" s="20"/>
      <c r="J37" s="21"/>
      <c r="K37" s="30"/>
      <c r="L37" s="20"/>
      <c r="M37" s="22"/>
      <c r="N37" s="20"/>
      <c r="O37" s="22"/>
      <c r="P37" s="20"/>
      <c r="Q37" s="22"/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/>
      <c r="C38" s="23"/>
      <c r="D38" s="23"/>
      <c r="E38" s="20"/>
      <c r="F38" s="20"/>
      <c r="G38" s="20"/>
      <c r="H38" s="23"/>
      <c r="I38" s="20"/>
      <c r="J38" s="21"/>
      <c r="K38" s="30"/>
      <c r="L38" s="20"/>
      <c r="M38" s="22"/>
      <c r="N38" s="20"/>
      <c r="O38" s="22"/>
      <c r="P38" s="20"/>
      <c r="Q38" s="22"/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/>
      <c r="C39" s="23"/>
      <c r="D39" s="23"/>
      <c r="E39" s="20"/>
      <c r="F39" s="20"/>
      <c r="G39" s="20"/>
      <c r="H39" s="23"/>
      <c r="I39" s="20"/>
      <c r="J39" s="21"/>
      <c r="K39" s="30"/>
      <c r="L39" s="20"/>
      <c r="M39" s="22"/>
      <c r="N39" s="20"/>
      <c r="O39" s="22"/>
      <c r="P39" s="20"/>
      <c r="Q39" s="22"/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/>
      <c r="C40" s="23"/>
      <c r="D40" s="23"/>
      <c r="E40" s="20"/>
      <c r="F40" s="20"/>
      <c r="G40" s="20"/>
      <c r="H40" s="23"/>
      <c r="I40" s="20"/>
      <c r="J40" s="21"/>
      <c r="K40" s="30"/>
      <c r="L40" s="20"/>
      <c r="M40" s="22"/>
      <c r="N40" s="20"/>
      <c r="O40" s="22"/>
      <c r="P40" s="20"/>
      <c r="Q40" s="22"/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/>
      <c r="C41" s="23"/>
      <c r="D41" s="23"/>
      <c r="E41" s="20"/>
      <c r="F41" s="20"/>
      <c r="G41" s="20"/>
      <c r="H41" s="23"/>
      <c r="I41" s="20"/>
      <c r="J41" s="21"/>
      <c r="K41" s="30"/>
      <c r="L41" s="20"/>
      <c r="M41" s="22"/>
      <c r="N41" s="20"/>
      <c r="O41" s="22"/>
      <c r="P41" s="20"/>
      <c r="Q41" s="22"/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/>
      <c r="C42" s="23"/>
      <c r="D42" s="23"/>
      <c r="E42" s="20"/>
      <c r="F42" s="20"/>
      <c r="G42" s="20"/>
      <c r="H42" s="23"/>
      <c r="I42" s="20"/>
      <c r="J42" s="21"/>
      <c r="K42" s="30"/>
      <c r="L42" s="20"/>
      <c r="M42" s="22"/>
      <c r="N42" s="20"/>
      <c r="O42" s="22"/>
      <c r="P42" s="20"/>
      <c r="Q42" s="22"/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/>
      <c r="C43" s="23"/>
      <c r="D43" s="23"/>
      <c r="E43" s="20"/>
      <c r="F43" s="20"/>
      <c r="G43" s="20"/>
      <c r="H43" s="23"/>
      <c r="I43" s="20"/>
      <c r="J43" s="21"/>
      <c r="K43" s="30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/>
      <c r="C44" s="23"/>
      <c r="D44" s="20"/>
      <c r="E44" s="20"/>
      <c r="F44" s="20"/>
      <c r="G44" s="20"/>
      <c r="H44" s="23"/>
      <c r="I44" s="20"/>
      <c r="J44" s="21"/>
      <c r="K44" s="30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/>
      <c r="C45" s="23"/>
      <c r="D45" s="20"/>
      <c r="E45" s="20"/>
      <c r="F45" s="20"/>
      <c r="G45" s="20"/>
      <c r="H45" s="23"/>
      <c r="I45" s="20"/>
      <c r="J45" s="21"/>
      <c r="K45" s="30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0"/>
      <c r="C46" s="20"/>
      <c r="D46" s="20"/>
      <c r="E46" s="20"/>
      <c r="F46" s="20"/>
      <c r="G46" s="20"/>
      <c r="H46" s="23"/>
      <c r="I46" s="20"/>
      <c r="J46" s="21"/>
      <c r="K46" s="30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/>
      <c r="C47" s="20"/>
      <c r="D47" s="20"/>
      <c r="E47" s="20"/>
      <c r="F47" s="20"/>
      <c r="G47" s="20"/>
      <c r="H47" s="23"/>
      <c r="I47" s="20"/>
      <c r="J47" s="21"/>
      <c r="K47" s="30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/>
      <c r="C48" s="20"/>
      <c r="D48" s="20"/>
      <c r="E48" s="20"/>
      <c r="F48" s="20"/>
      <c r="G48" s="20"/>
      <c r="H48" s="23"/>
      <c r="I48" s="20"/>
      <c r="J48" s="21"/>
      <c r="K48" s="30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3"/>
      <c r="C49" s="20"/>
      <c r="D49" s="20"/>
      <c r="E49" s="20"/>
      <c r="F49" s="20"/>
      <c r="G49" s="20"/>
      <c r="H49" s="23"/>
      <c r="I49" s="20"/>
      <c r="J49" s="21"/>
      <c r="K49" s="30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/>
      <c r="C50" s="20"/>
      <c r="D50" s="20"/>
      <c r="E50" s="20"/>
      <c r="F50" s="20"/>
      <c r="G50" s="20"/>
      <c r="H50" s="23"/>
      <c r="I50" s="20"/>
      <c r="J50" s="21"/>
      <c r="K50" s="30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/>
      <c r="C51" s="20"/>
      <c r="D51" s="20"/>
      <c r="E51" s="20"/>
      <c r="F51" s="20"/>
      <c r="G51" s="20"/>
      <c r="H51" s="23"/>
      <c r="I51" s="20"/>
      <c r="J51" s="21"/>
      <c r="K51" s="30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48</v>
      </c>
      <c r="B52" s="20"/>
      <c r="C52" s="20"/>
      <c r="D52" s="20"/>
      <c r="E52" s="20"/>
      <c r="F52" s="20"/>
      <c r="G52" s="20"/>
      <c r="H52" s="23"/>
      <c r="I52" s="20"/>
      <c r="J52" s="21"/>
      <c r="K52" s="30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49</v>
      </c>
      <c r="B53" s="20"/>
      <c r="C53" s="20"/>
      <c r="D53" s="20"/>
      <c r="E53" s="20"/>
      <c r="F53" s="20"/>
      <c r="G53" s="20"/>
      <c r="H53" s="23"/>
      <c r="I53" s="20"/>
      <c r="J53" s="21"/>
      <c r="K53" s="30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50</v>
      </c>
      <c r="B54" s="23"/>
      <c r="C54" s="23"/>
      <c r="D54" s="23"/>
      <c r="E54" s="20"/>
      <c r="F54" s="20"/>
      <c r="G54" s="20"/>
      <c r="H54" s="23"/>
      <c r="I54" s="20"/>
      <c r="J54" s="21"/>
      <c r="K54" s="30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51</v>
      </c>
      <c r="B55" s="23"/>
      <c r="C55" s="23"/>
      <c r="D55" s="23"/>
      <c r="E55" s="20"/>
      <c r="F55" s="20"/>
      <c r="G55" s="20"/>
      <c r="H55" s="23"/>
      <c r="I55" s="20"/>
      <c r="J55" s="21"/>
      <c r="K55" s="30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52</v>
      </c>
      <c r="B56" s="23"/>
      <c r="C56" s="23"/>
      <c r="D56" s="20"/>
      <c r="E56" s="20"/>
      <c r="F56" s="20"/>
      <c r="G56" s="20"/>
      <c r="H56" s="23"/>
      <c r="I56" s="20"/>
      <c r="J56" s="21"/>
      <c r="K56" s="30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53</v>
      </c>
      <c r="B57" s="20"/>
      <c r="C57" s="20"/>
      <c r="D57" s="23"/>
      <c r="E57" s="20"/>
      <c r="F57" s="20"/>
      <c r="G57" s="20"/>
      <c r="H57" s="23"/>
      <c r="I57" s="20"/>
      <c r="J57" s="21"/>
      <c r="K57" s="30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54</v>
      </c>
      <c r="B58" s="23"/>
      <c r="C58" s="23"/>
      <c r="D58" s="23"/>
      <c r="E58" s="20"/>
      <c r="F58" s="20"/>
      <c r="G58" s="20"/>
      <c r="H58" s="23"/>
      <c r="I58" s="20"/>
      <c r="J58" s="21"/>
      <c r="K58" s="30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55</v>
      </c>
      <c r="B59" s="20"/>
      <c r="C59" s="20"/>
      <c r="D59" s="23"/>
      <c r="E59" s="20"/>
      <c r="F59" s="20"/>
      <c r="G59" s="20"/>
      <c r="H59" s="23"/>
      <c r="I59" s="20"/>
      <c r="J59" s="21"/>
      <c r="K59" s="30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56</v>
      </c>
      <c r="B60" s="23"/>
      <c r="C60" s="23"/>
      <c r="D60" s="23"/>
      <c r="E60" s="20"/>
      <c r="F60" s="20"/>
      <c r="G60" s="20"/>
      <c r="H60" s="23"/>
      <c r="I60" s="20"/>
      <c r="J60" s="21"/>
      <c r="K60" s="30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57</v>
      </c>
      <c r="B61" s="23"/>
      <c r="C61" s="23"/>
      <c r="D61" s="23"/>
      <c r="E61" s="20"/>
      <c r="F61" s="20"/>
      <c r="G61" s="20"/>
      <c r="H61" s="23"/>
      <c r="I61" s="20"/>
      <c r="J61" s="21"/>
      <c r="K61" s="30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58</v>
      </c>
      <c r="B62" s="23"/>
      <c r="C62" s="23"/>
      <c r="D62" s="23"/>
      <c r="E62" s="20"/>
      <c r="F62" s="20"/>
      <c r="G62" s="20"/>
      <c r="H62" s="23"/>
      <c r="I62" s="20"/>
      <c r="J62" s="21"/>
      <c r="K62" s="30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59</v>
      </c>
      <c r="B63" s="23"/>
      <c r="C63" s="23"/>
      <c r="D63" s="20"/>
      <c r="E63" s="20"/>
      <c r="F63" s="20"/>
      <c r="G63" s="20"/>
      <c r="H63" s="23"/>
      <c r="I63" s="20"/>
      <c r="J63" s="21"/>
      <c r="K63" s="30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60</v>
      </c>
      <c r="B64" s="20"/>
      <c r="C64" s="20"/>
      <c r="D64" s="23"/>
      <c r="E64" s="20"/>
      <c r="F64" s="20"/>
      <c r="G64" s="20"/>
      <c r="H64" s="23"/>
      <c r="I64" s="20"/>
      <c r="J64" s="21"/>
      <c r="K64" s="30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61</v>
      </c>
      <c r="B65" s="20"/>
      <c r="C65" s="20"/>
      <c r="D65" s="23"/>
      <c r="E65" s="20"/>
      <c r="F65" s="20"/>
      <c r="G65" s="20"/>
      <c r="H65" s="23"/>
      <c r="I65" s="20"/>
      <c r="J65" s="21"/>
      <c r="K65" s="30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62</v>
      </c>
      <c r="B66" s="23"/>
      <c r="C66" s="23"/>
      <c r="D66" s="23"/>
      <c r="E66" s="20"/>
      <c r="F66" s="20"/>
      <c r="G66" s="20"/>
      <c r="H66" s="23"/>
      <c r="I66" s="20"/>
      <c r="J66" s="21"/>
      <c r="K66" s="30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63</v>
      </c>
      <c r="B67" s="20"/>
      <c r="C67" s="20"/>
      <c r="D67" s="23"/>
      <c r="E67" s="20"/>
      <c r="F67" s="20"/>
      <c r="G67" s="20"/>
      <c r="H67" s="23"/>
      <c r="I67" s="20"/>
      <c r="J67" s="21"/>
      <c r="K67" s="30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64</v>
      </c>
      <c r="B68" s="23"/>
      <c r="C68" s="23"/>
      <c r="D68" s="23"/>
      <c r="E68" s="20"/>
      <c r="F68" s="20"/>
      <c r="G68" s="20"/>
      <c r="H68" s="23"/>
      <c r="I68" s="20"/>
      <c r="J68" s="21"/>
      <c r="K68" s="30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65</v>
      </c>
      <c r="B69" s="20"/>
      <c r="C69" s="20"/>
      <c r="D69" s="20"/>
      <c r="E69" s="20"/>
      <c r="F69" s="20"/>
      <c r="G69" s="20"/>
      <c r="H69" s="23"/>
      <c r="I69" s="20"/>
      <c r="J69" s="21"/>
      <c r="K69" s="30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66</v>
      </c>
      <c r="B70" s="20"/>
      <c r="C70" s="20"/>
      <c r="D70" s="20"/>
      <c r="E70" s="20"/>
      <c r="F70" s="20"/>
      <c r="G70" s="20"/>
      <c r="H70" s="23"/>
      <c r="I70" s="20"/>
      <c r="J70" s="21"/>
      <c r="K70" s="30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ref="U70:U133" si="1">L70+N70+P70+R70+T70</f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67</v>
      </c>
      <c r="B71" s="23"/>
      <c r="C71" s="23"/>
      <c r="D71" s="23"/>
      <c r="E71" s="20"/>
      <c r="F71" s="20"/>
      <c r="G71" s="20"/>
      <c r="H71" s="23"/>
      <c r="I71" s="20"/>
      <c r="J71" s="21"/>
      <c r="K71" s="30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si="1"/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68</v>
      </c>
      <c r="B72" s="23"/>
      <c r="C72" s="23"/>
      <c r="D72" s="23"/>
      <c r="E72" s="20"/>
      <c r="F72" s="20"/>
      <c r="G72" s="20"/>
      <c r="H72" s="23"/>
      <c r="I72" s="20"/>
      <c r="J72" s="21"/>
      <c r="K72" s="30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69</v>
      </c>
      <c r="B73" s="23"/>
      <c r="C73" s="23"/>
      <c r="D73" s="20"/>
      <c r="E73" s="20"/>
      <c r="F73" s="20"/>
      <c r="G73" s="20"/>
      <c r="H73" s="23"/>
      <c r="I73" s="20"/>
      <c r="J73" s="21"/>
      <c r="K73" s="30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70</v>
      </c>
      <c r="B74" s="20"/>
      <c r="C74" s="20"/>
      <c r="D74" s="20"/>
      <c r="E74" s="20"/>
      <c r="F74" s="20"/>
      <c r="G74" s="20"/>
      <c r="H74" s="23"/>
      <c r="I74" s="20"/>
      <c r="J74" s="21"/>
      <c r="K74" s="30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71</v>
      </c>
      <c r="B75" s="23"/>
      <c r="C75" s="23"/>
      <c r="D75" s="20"/>
      <c r="E75" s="20"/>
      <c r="F75" s="20"/>
      <c r="G75" s="20"/>
      <c r="H75" s="23"/>
      <c r="I75" s="20"/>
      <c r="J75" s="21"/>
      <c r="K75" s="30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72</v>
      </c>
      <c r="B76" s="20"/>
      <c r="C76" s="20"/>
      <c r="D76" s="20"/>
      <c r="E76" s="20"/>
      <c r="F76" s="20"/>
      <c r="G76" s="20"/>
      <c r="H76" s="23"/>
      <c r="I76" s="20"/>
      <c r="J76" s="21"/>
      <c r="K76" s="30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73</v>
      </c>
      <c r="B77" s="23"/>
      <c r="C77" s="23"/>
      <c r="D77" s="20"/>
      <c r="E77" s="20"/>
      <c r="F77" s="20"/>
      <c r="G77" s="20"/>
      <c r="H77" s="23"/>
      <c r="I77" s="20"/>
      <c r="J77" s="21"/>
      <c r="K77" s="30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74</v>
      </c>
      <c r="B78" s="23"/>
      <c r="C78" s="23"/>
      <c r="D78" s="20"/>
      <c r="E78" s="20"/>
      <c r="F78" s="20"/>
      <c r="G78" s="20"/>
      <c r="H78" s="23"/>
      <c r="I78" s="20"/>
      <c r="J78" s="21"/>
      <c r="K78" s="30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75</v>
      </c>
      <c r="B79" s="23"/>
      <c r="C79" s="23"/>
      <c r="D79" s="20"/>
      <c r="E79" s="20"/>
      <c r="F79" s="20"/>
      <c r="G79" s="20"/>
      <c r="H79" s="23"/>
      <c r="I79" s="20"/>
      <c r="J79" s="21"/>
      <c r="K79" s="30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76</v>
      </c>
      <c r="B80" s="23"/>
      <c r="C80" s="23"/>
      <c r="D80" s="20"/>
      <c r="E80" s="20"/>
      <c r="F80" s="20"/>
      <c r="G80" s="20"/>
      <c r="H80" s="23"/>
      <c r="I80" s="20"/>
      <c r="J80" s="21"/>
      <c r="K80" s="30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77</v>
      </c>
      <c r="B81" s="23"/>
      <c r="C81" s="23"/>
      <c r="D81" s="20"/>
      <c r="E81" s="20"/>
      <c r="F81" s="20"/>
      <c r="G81" s="20"/>
      <c r="H81" s="23"/>
      <c r="I81" s="20"/>
      <c r="J81" s="21"/>
      <c r="K81" s="30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78</v>
      </c>
      <c r="B82" s="23"/>
      <c r="C82" s="23"/>
      <c r="D82" s="20"/>
      <c r="E82" s="20"/>
      <c r="F82" s="20"/>
      <c r="G82" s="20"/>
      <c r="H82" s="23"/>
      <c r="I82" s="20"/>
      <c r="J82" s="21"/>
      <c r="K82" s="30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79</v>
      </c>
      <c r="B83" s="23"/>
      <c r="C83" s="23"/>
      <c r="D83" s="20"/>
      <c r="E83" s="20"/>
      <c r="F83" s="20"/>
      <c r="G83" s="20"/>
      <c r="H83" s="23"/>
      <c r="I83" s="20"/>
      <c r="J83" s="21"/>
      <c r="K83" s="30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80</v>
      </c>
      <c r="B84" s="23"/>
      <c r="C84" s="23"/>
      <c r="D84" s="20"/>
      <c r="E84" s="20"/>
      <c r="F84" s="20"/>
      <c r="G84" s="20"/>
      <c r="H84" s="23"/>
      <c r="I84" s="20"/>
      <c r="J84" s="21"/>
      <c r="K84" s="30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81</v>
      </c>
      <c r="B85" s="23"/>
      <c r="C85" s="23"/>
      <c r="D85" s="20"/>
      <c r="E85" s="20"/>
      <c r="F85" s="20"/>
      <c r="G85" s="20"/>
      <c r="H85" s="23"/>
      <c r="I85" s="20"/>
      <c r="J85" s="21"/>
      <c r="K85" s="30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82</v>
      </c>
      <c r="B86" s="23"/>
      <c r="C86" s="23"/>
      <c r="D86" s="20"/>
      <c r="E86" s="20"/>
      <c r="F86" s="20"/>
      <c r="G86" s="20"/>
      <c r="H86" s="23"/>
      <c r="I86" s="20"/>
      <c r="J86" s="21"/>
      <c r="K86" s="30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83</v>
      </c>
      <c r="B87" s="23"/>
      <c r="C87" s="23"/>
      <c r="D87" s="23"/>
      <c r="E87" s="20"/>
      <c r="F87" s="20"/>
      <c r="G87" s="20"/>
      <c r="H87" s="23"/>
      <c r="I87" s="20"/>
      <c r="J87" s="21"/>
      <c r="K87" s="30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84</v>
      </c>
      <c r="B88" s="23"/>
      <c r="C88" s="23"/>
      <c r="D88" s="23"/>
      <c r="E88" s="20"/>
      <c r="F88" s="20"/>
      <c r="G88" s="20"/>
      <c r="H88" s="23"/>
      <c r="I88" s="20"/>
      <c r="J88" s="21"/>
      <c r="K88" s="30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85</v>
      </c>
      <c r="B89" s="23"/>
      <c r="C89" s="23"/>
      <c r="D89" s="23"/>
      <c r="E89" s="20"/>
      <c r="F89" s="20"/>
      <c r="G89" s="20"/>
      <c r="H89" s="23"/>
      <c r="I89" s="20"/>
      <c r="J89" s="21"/>
      <c r="K89" s="30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86</v>
      </c>
      <c r="B90" s="23"/>
      <c r="C90" s="23"/>
      <c r="D90" s="23"/>
      <c r="E90" s="20"/>
      <c r="F90" s="20"/>
      <c r="G90" s="20"/>
      <c r="H90" s="23"/>
      <c r="I90" s="20"/>
      <c r="J90" s="21"/>
      <c r="K90" s="30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/>
      <c r="B91" s="23"/>
      <c r="C91" s="23"/>
      <c r="D91" s="23"/>
      <c r="E91" s="20"/>
      <c r="F91" s="20"/>
      <c r="G91" s="20"/>
      <c r="H91" s="23"/>
      <c r="I91" s="20"/>
      <c r="J91" s="21"/>
      <c r="K91" s="30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>
        <v>89</v>
      </c>
      <c r="B92" s="20"/>
      <c r="C92" s="20"/>
      <c r="D92" s="20"/>
      <c r="E92" s="20"/>
      <c r="F92" s="20"/>
      <c r="G92" s="20"/>
      <c r="H92" s="23"/>
      <c r="I92" s="20"/>
      <c r="J92" s="21"/>
      <c r="K92" s="30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90</v>
      </c>
      <c r="B93" s="20"/>
      <c r="C93" s="20"/>
      <c r="D93" s="20"/>
      <c r="E93" s="20"/>
      <c r="F93" s="20"/>
      <c r="G93" s="20"/>
      <c r="H93" s="23"/>
      <c r="I93" s="20"/>
      <c r="J93" s="21"/>
      <c r="K93" s="30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91</v>
      </c>
      <c r="B94" s="20"/>
      <c r="C94" s="20"/>
      <c r="D94" s="20"/>
      <c r="E94" s="20"/>
      <c r="F94" s="20"/>
      <c r="G94" s="20"/>
      <c r="H94" s="23"/>
      <c r="I94" s="20"/>
      <c r="J94" s="21"/>
      <c r="K94" s="30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92</v>
      </c>
      <c r="B95" s="23"/>
      <c r="C95" s="23"/>
      <c r="D95" s="23"/>
      <c r="E95" s="20"/>
      <c r="F95" s="20"/>
      <c r="G95" s="20"/>
      <c r="H95" s="23"/>
      <c r="I95" s="20"/>
      <c r="J95" s="21"/>
      <c r="K95" s="30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93</v>
      </c>
      <c r="B96" s="23"/>
      <c r="C96" s="23"/>
      <c r="D96" s="23"/>
      <c r="E96" s="20"/>
      <c r="F96" s="20"/>
      <c r="G96" s="20"/>
      <c r="H96" s="23"/>
      <c r="I96" s="20"/>
      <c r="J96" s="21"/>
      <c r="K96" s="30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94</v>
      </c>
      <c r="B97" s="23"/>
      <c r="C97" s="23"/>
      <c r="D97" s="23"/>
      <c r="E97" s="20"/>
      <c r="F97" s="20"/>
      <c r="G97" s="20"/>
      <c r="H97" s="23"/>
      <c r="I97" s="20"/>
      <c r="J97" s="21"/>
      <c r="K97" s="30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95</v>
      </c>
      <c r="B98" s="20"/>
      <c r="C98" s="20"/>
      <c r="D98" s="20"/>
      <c r="E98" s="20"/>
      <c r="F98" s="20"/>
      <c r="G98" s="20"/>
      <c r="H98" s="23"/>
      <c r="I98" s="20"/>
      <c r="J98" s="21"/>
      <c r="K98" s="30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96</v>
      </c>
      <c r="B99" s="23"/>
      <c r="C99" s="23"/>
      <c r="D99" s="23"/>
      <c r="E99" s="20"/>
      <c r="F99" s="20"/>
      <c r="G99" s="20"/>
      <c r="H99" s="23"/>
      <c r="I99" s="20"/>
      <c r="J99" s="21"/>
      <c r="K99" s="30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97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30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98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30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99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30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100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30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101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30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102</v>
      </c>
      <c r="B105" s="20"/>
      <c r="C105" s="20"/>
      <c r="D105" s="20"/>
      <c r="E105" s="20"/>
      <c r="F105" s="20"/>
      <c r="G105" s="20"/>
      <c r="H105" s="23"/>
      <c r="I105" s="20"/>
      <c r="J105" s="21"/>
      <c r="K105" s="30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1"/>
      <c r="AA105" s="21"/>
      <c r="AB105" s="20"/>
    </row>
    <row r="106" spans="1:28" s="4" customFormat="1" ht="38.25" customHeight="1" x14ac:dyDescent="0.3">
      <c r="A106" s="20">
        <v>103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30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104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30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ref="U107" si="2">L107+N107+P107+R107+T107</f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105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30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si="1"/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106</v>
      </c>
      <c r="B109" s="23"/>
      <c r="C109" s="23"/>
      <c r="D109" s="23"/>
      <c r="E109" s="20"/>
      <c r="F109" s="20"/>
      <c r="G109" s="20"/>
      <c r="H109" s="23"/>
      <c r="I109" s="20"/>
      <c r="J109" s="21"/>
      <c r="K109" s="30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107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30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ref="U110:U115" si="3">L110+N110+P110+R110+T110</f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108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30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si="3"/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109</v>
      </c>
      <c r="B112" s="20"/>
      <c r="C112" s="20"/>
      <c r="D112" s="20"/>
      <c r="E112" s="20"/>
      <c r="F112" s="20"/>
      <c r="G112" s="20"/>
      <c r="H112" s="23"/>
      <c r="I112" s="20"/>
      <c r="J112" s="21"/>
      <c r="K112" s="30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110</v>
      </c>
      <c r="B113" s="21"/>
      <c r="C113" s="21"/>
      <c r="D113" s="20"/>
      <c r="E113" s="20"/>
      <c r="F113" s="20"/>
      <c r="G113" s="20"/>
      <c r="H113" s="23"/>
      <c r="I113" s="20"/>
      <c r="J113" s="21"/>
      <c r="K113" s="30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111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30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112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30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113</v>
      </c>
      <c r="B116" s="21"/>
      <c r="C116" s="21"/>
      <c r="D116" s="21"/>
      <c r="E116" s="20"/>
      <c r="F116" s="20"/>
      <c r="G116" s="20"/>
      <c r="H116" s="20"/>
      <c r="I116" s="20"/>
      <c r="J116" s="21"/>
      <c r="K116" s="30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1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114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30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115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30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x14ac:dyDescent="0.3">
      <c r="A119" s="20">
        <v>116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30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117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30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118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30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119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30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120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30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121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30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122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30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123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30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124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30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125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30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126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30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127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30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128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30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129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30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130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30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131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30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ref="U134:U143" si="4">L134+N134+P134+R134+T134</f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132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30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si="4"/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133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30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134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30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135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30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136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30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137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30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138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30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139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30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140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30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141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30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ref="U144:U165" si="5">L144+N144+P144+R144</f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142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30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si="5"/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143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30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144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30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145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30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146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30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30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147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30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148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30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151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30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152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30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153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30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154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30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155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30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156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30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157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30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158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30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159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30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160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30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161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30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162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30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163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30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164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30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ref="U166:U198" si="6">L166+N166+P166+R166</f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165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30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si="6"/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166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30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167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30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168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30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169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30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170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30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171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30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172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30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173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30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174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30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175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30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176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30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177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30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178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30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179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30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180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30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181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30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1"/>
      <c r="Y183" s="21"/>
      <c r="Z183" s="21"/>
      <c r="AA183" s="21"/>
      <c r="AB183" s="20"/>
    </row>
    <row r="184" spans="1:28" s="4" customFormat="1" x14ac:dyDescent="0.3">
      <c r="A184" s="20">
        <v>182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30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183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30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184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30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185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30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186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30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187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30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188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30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190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30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191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30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192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30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193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30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194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30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195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30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196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30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ht="18" x14ac:dyDescent="0.25">
      <c r="A198" s="20">
        <v>197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30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198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30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>SUM(L199,N199,P199,R199)</f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199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30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200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30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201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30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202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30"/>
      <c r="L203" s="20"/>
      <c r="M203" s="20"/>
      <c r="N203" s="20"/>
      <c r="O203" s="20"/>
      <c r="P203" s="20"/>
      <c r="Q203" s="20"/>
      <c r="R203" s="20"/>
      <c r="S203" s="20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x14ac:dyDescent="0.25">
      <c r="G204" s="20"/>
      <c r="J204" s="21"/>
    </row>
  </sheetData>
  <protectedRanges>
    <protectedRange sqref="A116:A190 B116:D162 L116:T162 F116:F162 H116:I162 M14:T14 V5:AB162 S5:T12 N13 M22:T25 M30:T30 M34:T115 P13 N15:N21 N26:N29 N31:N33 R13:T13 P15:P21 R15:T21 P26:P29 R26:T29 P31:P33 R31:T33" name="Rango4" securityDescriptor="O:WDG:WDD:(A;;CC;;;DU)"/>
    <protectedRange algorithmName="SHA-512" hashValue="1FJQEA9V54M4vnbYO2NaufLjGUnJfK6RQnsd7WbCs2V1muf4q4GH8zdL8TQvoTTJM6e+QrclLfPg5KPpMOmaUQ==" saltValue="K+P1ptK79pXF+0vPOtRdMA==" spinCount="100000" sqref="K3:T3 O5:O13 M5:M13 M15:M21 M26:M29 M31:M33 O15:O21 O31:O33 O26:O29 Q5:Q13 Q15:Q21 Q26:Q29 Q31:Q3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5:I1048576 K204:AB1048576 B204:F204 H116:I204 B116:D203 F116:F203 L116:AB203 M14:AB14 S5:AB12 N13 M22:AB25 M30:AB30 M34:AB115 P13 N15:N21 N26:N29 N31:N33 R13:AB13 P15:P21 R15:AB21 P26:P29 R26:AB29 P31:P33 R31:AB33" name="Rango2"/>
    <protectedRange sqref="F49:F115 G5:G204" name="Rango4_1" securityDescriptor="O:WDG:WDD:(A;;CC;;;DU)"/>
    <protectedRange sqref="F49:F115 G5:G204" name="Rango2_1"/>
    <protectedRange sqref="A5:A115" name="Rango4_2" securityDescriptor="O:WDG:WDD:(A;;CC;;;DU)"/>
    <protectedRange sqref="B60:D115" name="Rango4_1_1" securityDescriptor="O:WDG:WDD:(A;;CC;;;DU)"/>
    <protectedRange sqref="B114:D115" name="Rango2_1_1"/>
    <protectedRange sqref="E5:E203" name="Rango4_1_2" securityDescriptor="O:WDG:WDD:(A;;CC;;;DU)"/>
    <protectedRange sqref="E5:E203" name="Rango2_1_2"/>
    <protectedRange sqref="H34:H115" name="Rango4_1_3" securityDescriptor="O:WDG:WDD:(A;;CC;;;DU)"/>
    <protectedRange sqref="H115" name="Rango2_1_3"/>
    <protectedRange sqref="I34:I115" name="Rango4_1_4" securityDescriptor="O:WDG:WDD:(A;;CC;;;DU)"/>
    <protectedRange sqref="I115" name="Rango2_1_4"/>
    <protectedRange sqref="L24:L115" name="Rango4_3" securityDescriptor="O:WDG:WDD:(A;;CC;;;DU)"/>
    <protectedRange sqref="L24:L115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5:J1048576" name="Rango2_4"/>
    <protectedRange sqref="J5:J204" name="Rango4_2_2" securityDescriptor="O:WDG:WDD:(A;;CC;;;DU)"/>
    <protectedRange sqref="J5:J204" name="Rango2_2_2"/>
    <protectedRange sqref="B33:D59" name="Rango4_1_1_1" securityDescriptor="O:WDG:WDD:(A;;CC;;;DU)"/>
    <protectedRange sqref="F33:F48" name="Rango4_1_5" securityDescriptor="O:WDG:WDD:(A;;CC;;;DU)"/>
    <protectedRange sqref="F5:F32" name="Rango2_2_3"/>
    <protectedRange sqref="L5:L23 N5:N12 P5:P12 R5:R12" name="Rango4_4" securityDescriptor="O:WDG:WDD:(A;;CC;;;DU)"/>
    <protectedRange sqref="L5:L23 N5:N12 P5:P12 R5:R12" name="Rango2_3"/>
    <protectedRange algorithmName="SHA-512" hashValue="1FJQEA9V54M4vnbYO2NaufLjGUnJfK6RQnsd7WbCs2V1muf4q4GH8zdL8TQvoTTJM6e+QrclLfPg5KPpMOmaUQ==" saltValue="K+P1ptK79pXF+0vPOtRdMA==" spinCount="100000" sqref="K5:K203" name="Rango1_1_2_1_1"/>
    <protectedRange sqref="B28 C27 B5:C26 B29:C32 D5:D32" name="Rango4_2_3" securityDescriptor="O:WDG:WDD:(A;;CC;;;DU)"/>
    <protectedRange sqref="H5:H33" name="Rango4_2_5" securityDescriptor="O:WDG:WDD:(A;;CC;;;DU)"/>
    <protectedRange sqref="I5:I33" name="Rango4_2_6" securityDescriptor="O:WDG:WDD:(A;;CC;;;DU)"/>
  </protectedRanges>
  <autoFilter ref="A4:AO203" xr:uid="{00000000-0001-0000-0000-000000000000}"/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5">
    <dataValidation type="date" allowBlank="1" showInputMessage="1" showErrorMessage="1" error="FECHA FUERA DEL RANGO SEMANAL" sqref="O204:O1048576 M204:M1048576 K204:K1048576 Q204:Q1048576 S204:S1048576" xr:uid="{00000000-0002-0000-0000-000000000000}">
      <formula1>K201</formula1>
      <formula2>L201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M165:M203" xr:uid="{00000000-0002-0000-0000-000003000000}">
      <formula1>$M$3</formula1>
      <formula2>$N$3</formula2>
    </dataValidation>
    <dataValidation type="date" allowBlank="1" showInputMessage="1" showErrorMessage="1" error="FECHA FUERA DEL RANGO SEMANAL" sqref="O165:O203" xr:uid="{00000000-0002-0000-0000-000004000000}">
      <formula1>$O$3</formula1>
      <formula2>$P$3</formula2>
    </dataValidation>
    <dataValidation type="date" allowBlank="1" showInputMessage="1" showErrorMessage="1" error="FECHA FUERA DEL RANGO SEMANAL" sqref="Q165:Q203 S165:S203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G5:G204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E5:E203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DIEGO FERNANDO HERAZO CASTRO</cp:lastModifiedBy>
  <dcterms:created xsi:type="dcterms:W3CDTF">2020-05-13T23:27:01Z</dcterms:created>
  <dcterms:modified xsi:type="dcterms:W3CDTF">2023-10-11T19:45:15Z</dcterms:modified>
</cp:coreProperties>
</file>